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Arvesti dprocner+\"/>
    </mc:Choice>
  </mc:AlternateContent>
  <bookViews>
    <workbookView xWindow="0" yWindow="0" windowWidth="20400" windowHeight="7752" tabRatio="672" firstSheet="2" activeTab="2"/>
  </bookViews>
  <sheets>
    <sheet name="Hastiqacucak" sheetId="23" state="hidden" r:id="rId1"/>
    <sheet name="hamematakan" sheetId="27" state="hidden" r:id="rId2"/>
    <sheet name="Hastiqacucak (2)" sheetId="28" r:id="rId3"/>
  </sheets>
  <definedNames>
    <definedName name="_xlnm.Print_Area" localSheetId="1">hamematakan!$A$1:$K$23</definedName>
    <definedName name="_xlnm.Print_Area" localSheetId="0">Hastiqacucak!$A$1:$E$28</definedName>
    <definedName name="_xlnm.Print_Area" localSheetId="2">'Hastiqacucak (2)'!$A$1:$E$32</definedName>
  </definedNames>
  <calcPr calcId="152511"/>
</workbook>
</file>

<file path=xl/calcChain.xml><?xml version="1.0" encoding="utf-8"?>
<calcChain xmlns="http://schemas.openxmlformats.org/spreadsheetml/2006/main">
  <c r="H17" i="27" l="1"/>
  <c r="I17" i="27"/>
  <c r="J17" i="27"/>
  <c r="K17" i="27"/>
  <c r="C24" i="28" l="1"/>
  <c r="E23" i="28"/>
  <c r="E22" i="28"/>
  <c r="E21" i="28"/>
  <c r="E20" i="28"/>
  <c r="E19" i="28"/>
  <c r="E18" i="28"/>
  <c r="E17" i="28"/>
  <c r="E16" i="28"/>
  <c r="E15" i="28"/>
  <c r="E14" i="28"/>
  <c r="E13" i="28"/>
  <c r="E12" i="28"/>
  <c r="L10" i="27"/>
  <c r="M10" i="27"/>
  <c r="N10" i="27" s="1"/>
  <c r="O10" i="27" s="1"/>
  <c r="L11" i="27"/>
  <c r="M11" i="27" s="1"/>
  <c r="N11" i="27" s="1"/>
  <c r="O11" i="27" s="1"/>
  <c r="L12" i="27"/>
  <c r="M12" i="27"/>
  <c r="N12" i="27" s="1"/>
  <c r="O12" i="27" s="1"/>
  <c r="L13" i="27"/>
  <c r="M13" i="27" s="1"/>
  <c r="N13" i="27" s="1"/>
  <c r="O13" i="27" s="1"/>
  <c r="L14" i="27"/>
  <c r="M14" i="27"/>
  <c r="N14" i="27" s="1"/>
  <c r="O14" i="27" s="1"/>
  <c r="L15" i="27"/>
  <c r="M15" i="27" s="1"/>
  <c r="N15" i="27" s="1"/>
  <c r="O15" i="27" s="1"/>
  <c r="L16" i="27"/>
  <c r="M16" i="27"/>
  <c r="N16" i="27" s="1"/>
  <c r="O16" i="27" s="1"/>
  <c r="L18" i="27"/>
  <c r="M18" i="27" s="1"/>
  <c r="N18" i="27" s="1"/>
  <c r="O18" i="27" s="1"/>
  <c r="P18" i="27"/>
  <c r="L19" i="27"/>
  <c r="M19" i="27"/>
  <c r="N19" i="27" s="1"/>
  <c r="O19" i="27" s="1"/>
  <c r="L20" i="27"/>
  <c r="M20" i="27" s="1"/>
  <c r="N20" i="27" s="1"/>
  <c r="O20" i="27" s="1"/>
  <c r="L21" i="27"/>
  <c r="M21" i="27"/>
  <c r="N21" i="27" s="1"/>
  <c r="O21" i="27" s="1"/>
  <c r="P21" i="27"/>
  <c r="L22" i="27"/>
  <c r="M22" i="27" s="1"/>
  <c r="N22" i="27" s="1"/>
  <c r="O22" i="27" s="1"/>
  <c r="P22" i="27"/>
  <c r="L23" i="27"/>
  <c r="M23" i="27"/>
  <c r="N23" i="27" s="1"/>
  <c r="O23" i="27" s="1"/>
  <c r="M9" i="27"/>
  <c r="N9" i="27" s="1"/>
  <c r="O9" i="27" s="1"/>
  <c r="L9" i="27"/>
  <c r="H10" i="27"/>
  <c r="K10" i="27" s="1"/>
  <c r="H11" i="27"/>
  <c r="K11" i="27" s="1"/>
  <c r="H12" i="27"/>
  <c r="H13" i="27"/>
  <c r="H14" i="27"/>
  <c r="K14" i="27" s="1"/>
  <c r="H15" i="27"/>
  <c r="H16" i="27"/>
  <c r="K16" i="27" s="1"/>
  <c r="H18" i="27"/>
  <c r="H19" i="27"/>
  <c r="H20" i="27"/>
  <c r="K20" i="27" s="1"/>
  <c r="H21" i="27"/>
  <c r="K21" i="27" s="1"/>
  <c r="H22" i="27"/>
  <c r="E10" i="27"/>
  <c r="E11" i="27"/>
  <c r="E12" i="27"/>
  <c r="E13" i="27"/>
  <c r="E14" i="27"/>
  <c r="E15" i="27"/>
  <c r="E16" i="27"/>
  <c r="E18" i="27"/>
  <c r="E19" i="27"/>
  <c r="E20" i="27"/>
  <c r="E21" i="27"/>
  <c r="E22" i="27"/>
  <c r="E9" i="27"/>
  <c r="F23" i="27"/>
  <c r="C23" i="27"/>
  <c r="J22" i="27"/>
  <c r="I22" i="27"/>
  <c r="J21" i="27"/>
  <c r="I21" i="27"/>
  <c r="J20" i="27"/>
  <c r="P20" i="27" s="1"/>
  <c r="I20" i="27"/>
  <c r="J19" i="27"/>
  <c r="P19" i="27" s="1"/>
  <c r="I19" i="27"/>
  <c r="K19" i="27"/>
  <c r="J18" i="27"/>
  <c r="I18" i="27"/>
  <c r="J16" i="27"/>
  <c r="P16" i="27" s="1"/>
  <c r="I16" i="27"/>
  <c r="J15" i="27"/>
  <c r="P15" i="27" s="1"/>
  <c r="I15" i="27"/>
  <c r="K15" i="27"/>
  <c r="J14" i="27"/>
  <c r="P14" i="27" s="1"/>
  <c r="I14" i="27"/>
  <c r="J13" i="27"/>
  <c r="P13" i="27" s="1"/>
  <c r="I13" i="27"/>
  <c r="J12" i="27"/>
  <c r="P12" i="27" s="1"/>
  <c r="I12" i="27"/>
  <c r="K12" i="27"/>
  <c r="J11" i="27"/>
  <c r="P11" i="27" s="1"/>
  <c r="I11" i="27"/>
  <c r="J10" i="27"/>
  <c r="P10" i="27" s="1"/>
  <c r="I10" i="27"/>
  <c r="J9" i="27"/>
  <c r="P9" i="27" s="1"/>
  <c r="I9" i="27"/>
  <c r="H9" i="27"/>
  <c r="K9" i="27" s="1"/>
  <c r="E23" i="27"/>
  <c r="G27" i="23"/>
  <c r="H27" i="23" s="1"/>
  <c r="C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26" i="23" s="1"/>
  <c r="E24" i="28" l="1"/>
  <c r="H23" i="27"/>
  <c r="K13" i="27"/>
  <c r="K18" i="27"/>
  <c r="K22" i="27"/>
  <c r="I23" i="27"/>
  <c r="G26" i="23"/>
  <c r="H26" i="23" s="1"/>
  <c r="K23" i="27" l="1"/>
</calcChain>
</file>

<file path=xl/sharedStrings.xml><?xml version="1.0" encoding="utf-8"?>
<sst xmlns="http://schemas.openxmlformats.org/spreadsheetml/2006/main" count="100" uniqueCount="50">
  <si>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</si>
  <si>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</si>
  <si>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</si>
  <si>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</si>
  <si>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</si>
  <si>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</si>
  <si>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</si>
  <si>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</si>
  <si>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Ընդամենը ամսական աշխատավարձը</t>
  </si>
  <si>
    <t xml:space="preserve"> «ԵՐԵՎԱՆԻ Հ.ԴԱՆԻԵԼՅԱՆԻ ԱՆՎԱՆ ԱՐՎԵՍՏԻ ԴՊՐՈՑ » ՀԱՄԱՅՆՔԱՅԻՆ ՈՉ ԱՌԵՎՏՐԱՅԻՆ ԿԱԶՄԱԿԵՐՊՈՒԹՅԱՆ</t>
  </si>
  <si>
    <t>Տարբերություն</t>
  </si>
  <si>
    <t>Տնօրեն</t>
  </si>
  <si>
    <t>Գլխավոր հաշվապահ</t>
  </si>
  <si>
    <t>Կոորդինատոր-կազմակերպիչ</t>
  </si>
  <si>
    <t xml:space="preserve">Փոխտնօրեն  </t>
  </si>
  <si>
    <t>Տնտեսվար</t>
  </si>
  <si>
    <t>Գործիք լարող</t>
  </si>
  <si>
    <t>Գործավար</t>
  </si>
  <si>
    <t>Ատաղձագործ-փականագործ</t>
  </si>
  <si>
    <t>Հավաքարար</t>
  </si>
  <si>
    <t xml:space="preserve">ՀԱՍՏԻՔԱՑՈՒՑԱԿԻ ԵՎ ՊԱՇՏՈՆԱՅԻՆ ԴՐՈՒՅՔԱՉԱՓԵՐԻ </t>
  </si>
  <si>
    <t>ՀԱՄԵՄԱՏԱԿԱՆ ՏԵՂԵԿԱՆՔ</t>
  </si>
  <si>
    <t>Հաստատված է</t>
  </si>
  <si>
    <t>Տնօրեն՝</t>
  </si>
  <si>
    <t>Գլխավոր հաշվապահ՝</t>
  </si>
  <si>
    <t>Գործող</t>
  </si>
  <si>
    <t>Առաջարկվող</t>
  </si>
  <si>
    <t>Պահակ</t>
  </si>
  <si>
    <t xml:space="preserve">               Ե. Ասկարյան</t>
  </si>
  <si>
    <t>Հնչյունային օպերատոր</t>
  </si>
  <si>
    <t>N ------------ -Ա որոշման</t>
  </si>
  <si>
    <t xml:space="preserve"> «ԵՐԵՎԱՆԻ ՆՈՐ ՆՈՐՔ ՎԱՐՉԱԿԱՆ ՇՐՋԱՆԻ Հ.ԴԱՆԻԵԼՅԱՆԻ ԱՆՎԱՆ ԱՐՎԵՍՏԻ ԴՊՐՈՑ» ՀԱՄԱՅՆՔԱՅԻՆ ՈՉ ԱՌԵՎՏՐԱՅԻՆ ԿԱԶՄԱԿԵՐՊՈՒԹՅԱՆ</t>
  </si>
  <si>
    <t>«------» ------------ 2019թ.</t>
  </si>
  <si>
    <t>ԵՐԵՎԱՆԻ ՔԱՂԱՔԱՊԵՏԱՐԱՆԻ
ԱՇԽԱՏԱԿԱԶՄԻ ՔԱՐՏՈՒՂԱՐ՝</t>
  </si>
  <si>
    <t>Վ. ԽԱՉԱՏՐՅԱՆ</t>
  </si>
  <si>
    <t>Հավելված 8</t>
  </si>
  <si>
    <t xml:space="preserve">                                 Ն. Դիվանյան</t>
  </si>
  <si>
    <t xml:space="preserve">           Կ.Տ.</t>
  </si>
  <si>
    <t>Հաշվապահ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</si>
  <si>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</si>
  <si>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</si>
  <si>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</si>
  <si>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</si>
  <si>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</si>
  <si>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</si>
  <si>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</si>
  <si>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</si>
  <si>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</si>
  <si>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</si>
  <si>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Համակարգչային օպերատոր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</si>
</sst>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5" x14ac:knownFonts="1">
    <font>
      <sz val="10"/>
      <name val="Arial"/>
      <charset val="204"/>
    </font>
    <font>
      <sz val="10"/>
      <name val="Arial"/>
      <charset val="204"/>
    </font>
    <font>
      <sz val="12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0" fontId="12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5" fillId="3" borderId="0" xfId="3" applyFont="1" applyFill="1" applyAlignment="1">
      <alignment horizontal="center" vertical="center"/>
    </xf>
    <xf numFmtId="166" fontId="5" fillId="3" borderId="0" xfId="3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7" fillId="0" borderId="0" xfId="3" applyFont="1" applyFill="1" applyAlignment="1">
      <alignment horizontal="left" vertical="center" wrapText="1"/>
    </xf>
    <xf numFmtId="0" fontId="5" fillId="0" borderId="0" xfId="3" applyFont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hidden="1"/>
    </xf>
    <xf numFmtId="0" fontId="14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8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  <xf numFmtId="0" fontId="7" fillId="0" borderId="0" xfId="3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topLeftCell="A13" zoomScaleNormal="100" workbookViewId="0">
      <selection activeCell="A24" sqref="A24:K24"/>
    </sheetView>
  </sheetViews>
  <sheetFormatPr defaultRowHeight="17.399999999999999" x14ac:dyDescent="0.25"/>
  <cols>
    <col min="1" max="1" width="5.5546875" style="16" customWidth="1"/>
    <col min="2" max="2" width="43.6640625" style="17" customWidth="1"/>
    <col min="3" max="3" width="15.33203125" style="17" customWidth="1"/>
    <col min="4" max="4" width="18.6640625" style="16" customWidth="1"/>
    <col min="5" max="5" width="18.44140625" style="16" customWidth="1"/>
    <col min="6" max="6" width="8.88671875" style="16"/>
    <col min="7" max="7" width="11.88671875" style="16" bestFit="1" customWidth="1"/>
    <col min="8" max="8" width="9" style="16" bestFit="1" customWidth="1"/>
    <col min="9" max="16384" width="8.88671875" style="16"/>
  </cols>
  <sheetData>
    <row r="1" spans="1:5" ht="15" customHeight="1" x14ac:dyDescent="0.25">
      <c r="E1" s="18" t="s">
        <v>35</v>
      </c>
    </row>
    <row r="2" spans="1:5" ht="15" customHeight="1" x14ac:dyDescent="0.25">
      <c r="E2" s="18" t="s">
        <v>22</v>
      </c>
    </row>
    <row r="3" spans="1:5" ht="15" customHeight="1" x14ac:dyDescent="0.25">
      <c r="E3" s="18" t="s">
        <v>6</v>
      </c>
    </row>
    <row r="4" spans="1:5" s="19" customFormat="1" ht="25.5" customHeight="1" x14ac:dyDescent="0.4">
      <c r="B4" s="20"/>
      <c r="C4" s="20"/>
      <c r="E4" s="21" t="s">
        <v>32</v>
      </c>
    </row>
    <row r="5" spans="1:5" s="19" customFormat="1" ht="25.5" customHeight="1" x14ac:dyDescent="0.4">
      <c r="B5" s="20"/>
      <c r="C5" s="20"/>
      <c r="E5" s="21" t="s">
        <v>30</v>
      </c>
    </row>
    <row r="7" spans="1:5" ht="26.25" customHeight="1" x14ac:dyDescent="0.4">
      <c r="B7" s="22"/>
      <c r="C7" s="22"/>
      <c r="D7" s="22"/>
      <c r="E7" s="22"/>
    </row>
    <row r="8" spans="1:5" ht="42" customHeight="1" x14ac:dyDescent="0.25">
      <c r="A8" s="75" t="s">
        <v>31</v>
      </c>
      <c r="B8" s="75"/>
      <c r="C8" s="75"/>
      <c r="D8" s="75"/>
      <c r="E8" s="75"/>
    </row>
    <row r="9" spans="1:5" ht="33" customHeight="1" x14ac:dyDescent="0.25">
      <c r="A9" s="75" t="s">
        <v>5</v>
      </c>
      <c r="B9" s="75"/>
      <c r="C9" s="75"/>
      <c r="D9" s="75"/>
      <c r="E9" s="75"/>
    </row>
    <row r="10" spans="1:5" ht="18" customHeight="1" x14ac:dyDescent="0.4">
      <c r="A10" s="23"/>
      <c r="B10" s="20"/>
      <c r="C10" s="20"/>
      <c r="E10" s="24" t="s">
        <v>3</v>
      </c>
    </row>
    <row r="11" spans="1:5" s="26" customFormat="1" ht="69.75" customHeight="1" x14ac:dyDescent="0.25">
      <c r="A11" s="25" t="s">
        <v>1</v>
      </c>
      <c r="B11" s="25" t="s">
        <v>0</v>
      </c>
      <c r="C11" s="25" t="s">
        <v>2</v>
      </c>
      <c r="D11" s="25" t="s">
        <v>4</v>
      </c>
      <c r="E11" s="25" t="s">
        <v>8</v>
      </c>
    </row>
    <row r="12" spans="1:5" s="28" customFormat="1" ht="18" customHeight="1" x14ac:dyDescent="0.25">
      <c r="A12" s="27">
        <v>1</v>
      </c>
      <c r="B12" s="27">
        <v>2</v>
      </c>
      <c r="C12" s="27">
        <v>3</v>
      </c>
      <c r="D12" s="27">
        <v>4</v>
      </c>
      <c r="E12" s="27">
        <v>5</v>
      </c>
    </row>
    <row r="13" spans="1:5" s="28" customFormat="1" ht="24" customHeight="1" x14ac:dyDescent="0.25">
      <c r="A13" s="29">
        <v>1</v>
      </c>
      <c r="B13" s="44" t="s">
        <v>11</v>
      </c>
      <c r="C13" s="47">
        <v>1</v>
      </c>
      <c r="D13" s="6">
        <v>203250</v>
      </c>
      <c r="E13" s="30">
        <f>+D13*C13</f>
        <v>203250</v>
      </c>
    </row>
    <row r="14" spans="1:5" s="28" customFormat="1" ht="24" customHeight="1" x14ac:dyDescent="0.25">
      <c r="A14" s="29">
        <v>2</v>
      </c>
      <c r="B14" s="44" t="s">
        <v>14</v>
      </c>
      <c r="C14" s="47">
        <v>1</v>
      </c>
      <c r="D14" s="6">
        <v>142625</v>
      </c>
      <c r="E14" s="30">
        <f t="shared" ref="E14:E22" si="0">+D14*C14</f>
        <v>142625</v>
      </c>
    </row>
    <row r="15" spans="1:5" s="28" customFormat="1" ht="24" customHeight="1" x14ac:dyDescent="0.25">
      <c r="A15" s="29">
        <v>3</v>
      </c>
      <c r="B15" s="44" t="s">
        <v>12</v>
      </c>
      <c r="C15" s="47">
        <v>1</v>
      </c>
      <c r="D15" s="6">
        <v>142625</v>
      </c>
      <c r="E15" s="30">
        <f t="shared" si="0"/>
        <v>142625</v>
      </c>
    </row>
    <row r="16" spans="1:5" s="28" customFormat="1" ht="24" customHeight="1" x14ac:dyDescent="0.25">
      <c r="A16" s="29">
        <v>4</v>
      </c>
      <c r="B16" s="44" t="s">
        <v>15</v>
      </c>
      <c r="C16" s="47">
        <v>1</v>
      </c>
      <c r="D16" s="46">
        <v>93289</v>
      </c>
      <c r="E16" s="30">
        <f t="shared" si="0"/>
        <v>93289</v>
      </c>
    </row>
    <row r="17" spans="1:10" s="28" customFormat="1" ht="24" customHeight="1" x14ac:dyDescent="0.25">
      <c r="A17" s="29">
        <v>5</v>
      </c>
      <c r="B17" s="44" t="s">
        <v>16</v>
      </c>
      <c r="C17" s="47">
        <v>1</v>
      </c>
      <c r="D17" s="46">
        <v>93289</v>
      </c>
      <c r="E17" s="30">
        <f t="shared" si="0"/>
        <v>93289</v>
      </c>
    </row>
    <row r="18" spans="1:10" s="28" customFormat="1" ht="24" customHeight="1" x14ac:dyDescent="0.25">
      <c r="A18" s="29">
        <v>6</v>
      </c>
      <c r="B18" s="44" t="s">
        <v>17</v>
      </c>
      <c r="C18" s="47">
        <v>1</v>
      </c>
      <c r="D18" s="46">
        <v>93289</v>
      </c>
      <c r="E18" s="30">
        <f t="shared" si="0"/>
        <v>93289</v>
      </c>
    </row>
    <row r="19" spans="1:10" s="28" customFormat="1" ht="24" customHeight="1" x14ac:dyDescent="0.25">
      <c r="A19" s="29">
        <v>7</v>
      </c>
      <c r="B19" s="44" t="s">
        <v>38</v>
      </c>
      <c r="C19" s="47">
        <v>1</v>
      </c>
      <c r="D19" s="46">
        <v>97380</v>
      </c>
      <c r="E19" s="30">
        <f t="shared" si="0"/>
        <v>97380</v>
      </c>
    </row>
    <row r="20" spans="1:10" s="28" customFormat="1" ht="24" customHeight="1" x14ac:dyDescent="0.25">
      <c r="A20" s="29">
        <v>8</v>
      </c>
      <c r="B20" s="44" t="s">
        <v>29</v>
      </c>
      <c r="C20" s="47">
        <v>1</v>
      </c>
      <c r="D20" s="46">
        <v>93289</v>
      </c>
      <c r="E20" s="30">
        <f t="shared" si="0"/>
        <v>93289</v>
      </c>
    </row>
    <row r="21" spans="1:10" s="28" customFormat="1" ht="24" customHeight="1" x14ac:dyDescent="0.25">
      <c r="A21" s="29">
        <v>9</v>
      </c>
      <c r="B21" s="44" t="s">
        <v>18</v>
      </c>
      <c r="C21" s="47">
        <v>1</v>
      </c>
      <c r="D21" s="46">
        <v>93289</v>
      </c>
      <c r="E21" s="30">
        <f t="shared" si="0"/>
        <v>93289</v>
      </c>
    </row>
    <row r="22" spans="1:10" s="28" customFormat="1" ht="24" customHeight="1" x14ac:dyDescent="0.25">
      <c r="A22" s="29">
        <v>10</v>
      </c>
      <c r="B22" s="44" t="s">
        <v>13</v>
      </c>
      <c r="C22" s="47">
        <v>1</v>
      </c>
      <c r="D22" s="46">
        <v>93289</v>
      </c>
      <c r="E22" s="30">
        <f t="shared" si="0"/>
        <v>93289</v>
      </c>
    </row>
    <row r="23" spans="1:10" s="28" customFormat="1" ht="24" customHeight="1" x14ac:dyDescent="0.25">
      <c r="A23" s="29">
        <v>11</v>
      </c>
      <c r="B23" s="44" t="s">
        <v>19</v>
      </c>
      <c r="C23" s="47">
        <v>1</v>
      </c>
      <c r="D23" s="46">
        <v>97380</v>
      </c>
      <c r="E23" s="30">
        <f>+D23*C23</f>
        <v>97380</v>
      </c>
    </row>
    <row r="24" spans="1:10" s="28" customFormat="1" ht="24" customHeight="1" x14ac:dyDescent="0.25">
      <c r="A24" s="29">
        <v>12</v>
      </c>
      <c r="B24" s="44" t="s">
        <v>19</v>
      </c>
      <c r="C24" s="47">
        <v>3</v>
      </c>
      <c r="D24" s="46">
        <v>93289</v>
      </c>
      <c r="E24" s="30">
        <f>+D24*C24</f>
        <v>279867</v>
      </c>
    </row>
    <row r="25" spans="1:10" s="28" customFormat="1" ht="24" customHeight="1" x14ac:dyDescent="0.25">
      <c r="A25" s="29">
        <v>13</v>
      </c>
      <c r="B25" s="44" t="s">
        <v>27</v>
      </c>
      <c r="C25" s="47">
        <v>4</v>
      </c>
      <c r="D25" s="46">
        <v>93289</v>
      </c>
      <c r="E25" s="30">
        <f>+D25*C25</f>
        <v>373156</v>
      </c>
      <c r="F25" s="74"/>
      <c r="G25" s="74"/>
      <c r="H25" s="74"/>
      <c r="I25" s="74"/>
      <c r="J25" s="74"/>
    </row>
    <row r="26" spans="1:10" ht="35.25" customHeight="1" x14ac:dyDescent="0.25">
      <c r="A26" s="31"/>
      <c r="B26" s="31" t="s">
        <v>7</v>
      </c>
      <c r="C26" s="32">
        <f>SUM(C13:C25)</f>
        <v>18</v>
      </c>
      <c r="D26" s="32"/>
      <c r="E26" s="32">
        <f>SUM(E13:E25)</f>
        <v>1896017</v>
      </c>
      <c r="G26" s="33" t="e">
        <f>+#REF!</f>
        <v>#REF!</v>
      </c>
      <c r="H26" s="41" t="e">
        <f>+E26-G26</f>
        <v>#REF!</v>
      </c>
    </row>
    <row r="27" spans="1:10" ht="37.5" customHeight="1" x14ac:dyDescent="0.25">
      <c r="A27" s="34"/>
      <c r="B27" s="34"/>
      <c r="C27" s="35"/>
      <c r="D27" s="35"/>
      <c r="E27" s="35"/>
      <c r="G27" s="33" t="e">
        <f>+#REF!</f>
        <v>#REF!</v>
      </c>
      <c r="H27" s="41" t="e">
        <f>+C26-G27</f>
        <v>#REF!</v>
      </c>
    </row>
    <row r="28" spans="1:10" s="38" customFormat="1" ht="41.25" customHeight="1" x14ac:dyDescent="0.25">
      <c r="A28" s="42"/>
      <c r="B28" s="34" t="s">
        <v>33</v>
      </c>
      <c r="C28" s="39"/>
      <c r="D28" s="39"/>
      <c r="E28" s="43" t="s">
        <v>34</v>
      </c>
    </row>
    <row r="29" spans="1:10" ht="11.25" customHeight="1" x14ac:dyDescent="0.25">
      <c r="B29" s="39"/>
      <c r="C29" s="38"/>
      <c r="D29" s="38"/>
      <c r="E29" s="38"/>
    </row>
    <row r="30" spans="1:10" ht="16.5" customHeight="1" x14ac:dyDescent="0.25">
      <c r="C30" s="38"/>
      <c r="D30" s="38"/>
      <c r="E30" s="37"/>
    </row>
    <row r="31" spans="1:10" x14ac:dyDescent="0.25">
      <c r="C31" s="38"/>
      <c r="D31" s="36"/>
    </row>
    <row r="32" spans="1:10" x14ac:dyDescent="0.25">
      <c r="C32" s="16"/>
    </row>
    <row r="33" spans="3:3" x14ac:dyDescent="0.25">
      <c r="C33" s="40"/>
    </row>
  </sheetData>
  <mergeCells count="3">
    <mergeCell ref="F25:J25"/>
    <mergeCell ref="A8:E8"/>
    <mergeCell ref="A9:E9"/>
  </mergeCells>
  <pageMargins left="0.27" right="0.15748031496063" top="0.14000000000000001" bottom="0.27559055118110198" header="0.14000000000000001" footer="0.1574803149606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8" zoomScaleNormal="100" zoomScaleSheetLayoutView="100" workbookViewId="0">
      <selection activeCell="A24" sqref="A24:K24"/>
    </sheetView>
  </sheetViews>
  <sheetFormatPr defaultRowHeight="15" x14ac:dyDescent="0.25"/>
  <cols>
    <col min="1" max="1" width="3.6640625" style="1" customWidth="1"/>
    <col min="2" max="2" width="29.6640625" style="2" customWidth="1"/>
    <col min="3" max="3" width="12.6640625" style="2" customWidth="1"/>
    <col min="4" max="4" width="15.44140625" style="2" customWidth="1"/>
    <col min="5" max="5" width="15.6640625" style="2" customWidth="1"/>
    <col min="6" max="6" width="14.44140625" style="2" customWidth="1"/>
    <col min="7" max="8" width="15.6640625" style="2" customWidth="1"/>
    <col min="9" max="9" width="11.33203125" style="2" customWidth="1"/>
    <col min="10" max="10" width="15.33203125" style="2" customWidth="1"/>
    <col min="11" max="11" width="16.5546875" style="2" customWidth="1"/>
    <col min="12" max="12" width="8.88671875" style="1"/>
    <col min="13" max="13" width="9" style="1" bestFit="1" customWidth="1"/>
    <col min="14" max="14" width="9.44140625" style="1" customWidth="1"/>
    <col min="15" max="16384" width="8.88671875" style="1"/>
  </cols>
  <sheetData>
    <row r="1" spans="1:16" ht="25.5" customHeight="1" x14ac:dyDescent="0.25">
      <c r="A1" s="76" t="s">
        <v>21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6" ht="36" customHeight="1" x14ac:dyDescent="0.25">
      <c r="A2" s="77" t="s">
        <v>9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6" ht="25.5" customHeight="1" x14ac:dyDescent="0.25">
      <c r="A3" s="77" t="s">
        <v>20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6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6" ht="18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6" s="3" customFormat="1" ht="15" customHeight="1" x14ac:dyDescent="0.25">
      <c r="A6" s="78" t="s">
        <v>1</v>
      </c>
      <c r="B6" s="78" t="s">
        <v>0</v>
      </c>
      <c r="C6" s="78" t="s">
        <v>25</v>
      </c>
      <c r="D6" s="78"/>
      <c r="E6" s="78"/>
      <c r="F6" s="78" t="s">
        <v>26</v>
      </c>
      <c r="G6" s="78"/>
      <c r="H6" s="78"/>
      <c r="I6" s="78" t="s">
        <v>10</v>
      </c>
      <c r="J6" s="78"/>
      <c r="K6" s="78"/>
    </row>
    <row r="7" spans="1:16" s="3" customFormat="1" ht="79.2" customHeight="1" x14ac:dyDescent="0.25">
      <c r="A7" s="78"/>
      <c r="B7" s="79"/>
      <c r="C7" s="48" t="s">
        <v>2</v>
      </c>
      <c r="D7" s="48" t="s">
        <v>4</v>
      </c>
      <c r="E7" s="48" t="s">
        <v>8</v>
      </c>
      <c r="F7" s="48" t="s">
        <v>2</v>
      </c>
      <c r="G7" s="48" t="s">
        <v>4</v>
      </c>
      <c r="H7" s="48" t="s">
        <v>8</v>
      </c>
      <c r="I7" s="48" t="s">
        <v>2</v>
      </c>
      <c r="J7" s="48" t="s">
        <v>4</v>
      </c>
      <c r="K7" s="48" t="s">
        <v>8</v>
      </c>
    </row>
    <row r="8" spans="1:16" s="3" customFormat="1" ht="15" customHeight="1" x14ac:dyDescent="0.25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48">
        <v>6</v>
      </c>
      <c r="G8" s="48">
        <v>7</v>
      </c>
      <c r="H8" s="48">
        <v>8</v>
      </c>
      <c r="I8" s="48">
        <v>9</v>
      </c>
      <c r="J8" s="48">
        <v>10</v>
      </c>
      <c r="K8" s="48">
        <v>11</v>
      </c>
    </row>
    <row r="9" spans="1:16" s="3" customFormat="1" ht="21" customHeight="1" x14ac:dyDescent="0.25">
      <c r="A9" s="48">
        <v>1</v>
      </c>
      <c r="B9" s="44" t="s">
        <v>11</v>
      </c>
      <c r="C9" s="49">
        <v>1</v>
      </c>
      <c r="D9" s="6">
        <v>203250</v>
      </c>
      <c r="E9" s="45">
        <f>+D9*C9</f>
        <v>203250</v>
      </c>
      <c r="F9" s="49">
        <v>1</v>
      </c>
      <c r="G9" s="6">
        <v>226600</v>
      </c>
      <c r="H9" s="45">
        <f>+G9*F9</f>
        <v>226600</v>
      </c>
      <c r="I9" s="45">
        <f>+F9-C9</f>
        <v>0</v>
      </c>
      <c r="J9" s="6">
        <f>+G9-D9</f>
        <v>23350</v>
      </c>
      <c r="K9" s="45">
        <f>+H9-E9</f>
        <v>23350</v>
      </c>
      <c r="L9" s="51">
        <f>+D9*11.48/100+D9</f>
        <v>226583.1</v>
      </c>
      <c r="M9" s="51">
        <f>+L9/1000</f>
        <v>226.5831</v>
      </c>
      <c r="N9" s="52">
        <f>ROUNDUP(M9,1)</f>
        <v>226.6</v>
      </c>
      <c r="O9" s="51">
        <f>+N9*1000</f>
        <v>226600</v>
      </c>
      <c r="P9" s="51">
        <f>+J9/D9*100</f>
        <v>11.488314883148831</v>
      </c>
    </row>
    <row r="10" spans="1:16" s="3" customFormat="1" ht="21" customHeight="1" x14ac:dyDescent="0.25">
      <c r="A10" s="48">
        <v>2</v>
      </c>
      <c r="B10" s="44" t="s">
        <v>14</v>
      </c>
      <c r="C10" s="49">
        <v>1</v>
      </c>
      <c r="D10" s="6">
        <v>142625</v>
      </c>
      <c r="E10" s="45">
        <f t="shared" ref="E10:E22" si="0">+D10*C10</f>
        <v>142625</v>
      </c>
      <c r="F10" s="49">
        <v>1</v>
      </c>
      <c r="G10" s="6">
        <v>159000</v>
      </c>
      <c r="H10" s="45">
        <f t="shared" ref="H10:H22" si="1">+G10*F10</f>
        <v>159000</v>
      </c>
      <c r="I10" s="45">
        <f t="shared" ref="I10:K23" si="2">+F10-C10</f>
        <v>0</v>
      </c>
      <c r="J10" s="6">
        <f t="shared" si="2"/>
        <v>16375</v>
      </c>
      <c r="K10" s="45">
        <f t="shared" si="2"/>
        <v>16375</v>
      </c>
      <c r="L10" s="51">
        <f t="shared" ref="L10:L23" si="3">+D10*11.48/100+D10</f>
        <v>158998.35</v>
      </c>
      <c r="M10" s="51">
        <f t="shared" ref="M10:M23" si="4">+L10/1000</f>
        <v>158.99835000000002</v>
      </c>
      <c r="N10" s="52">
        <f t="shared" ref="N10:N23" si="5">ROUNDUP(M10,1)</f>
        <v>159</v>
      </c>
      <c r="O10" s="51">
        <f t="shared" ref="O10:O23" si="6">+N10*1000</f>
        <v>159000</v>
      </c>
      <c r="P10" s="51">
        <f t="shared" ref="P10:P22" si="7">+J10/D10*100</f>
        <v>11.481156879929886</v>
      </c>
    </row>
    <row r="11" spans="1:16" s="3" customFormat="1" ht="21" customHeight="1" x14ac:dyDescent="0.25">
      <c r="A11" s="48">
        <v>3</v>
      </c>
      <c r="B11" s="44" t="s">
        <v>12</v>
      </c>
      <c r="C11" s="49">
        <v>1</v>
      </c>
      <c r="D11" s="6">
        <v>142625</v>
      </c>
      <c r="E11" s="45">
        <f t="shared" si="0"/>
        <v>142625</v>
      </c>
      <c r="F11" s="49">
        <v>1</v>
      </c>
      <c r="G11" s="6">
        <v>159000</v>
      </c>
      <c r="H11" s="45">
        <f t="shared" si="1"/>
        <v>159000</v>
      </c>
      <c r="I11" s="45">
        <f t="shared" si="2"/>
        <v>0</v>
      </c>
      <c r="J11" s="6">
        <f t="shared" si="2"/>
        <v>16375</v>
      </c>
      <c r="K11" s="45">
        <f t="shared" si="2"/>
        <v>16375</v>
      </c>
      <c r="L11" s="51">
        <f t="shared" si="3"/>
        <v>158998.35</v>
      </c>
      <c r="M11" s="51">
        <f t="shared" si="4"/>
        <v>158.99835000000002</v>
      </c>
      <c r="N11" s="52">
        <f t="shared" si="5"/>
        <v>159</v>
      </c>
      <c r="O11" s="51">
        <f t="shared" si="6"/>
        <v>159000</v>
      </c>
      <c r="P11" s="51">
        <f t="shared" si="7"/>
        <v>11.481156879929886</v>
      </c>
    </row>
    <row r="12" spans="1:16" s="3" customFormat="1" ht="21" customHeight="1" x14ac:dyDescent="0.25">
      <c r="A12" s="48">
        <v>4</v>
      </c>
      <c r="B12" s="44" t="s">
        <v>15</v>
      </c>
      <c r="C12" s="49">
        <v>1</v>
      </c>
      <c r="D12" s="46">
        <v>93289</v>
      </c>
      <c r="E12" s="45">
        <f t="shared" si="0"/>
        <v>93289</v>
      </c>
      <c r="F12" s="49">
        <v>1</v>
      </c>
      <c r="G12" s="46">
        <v>104000</v>
      </c>
      <c r="H12" s="45">
        <f t="shared" si="1"/>
        <v>104000</v>
      </c>
      <c r="I12" s="45">
        <f t="shared" si="2"/>
        <v>0</v>
      </c>
      <c r="J12" s="6">
        <f t="shared" si="2"/>
        <v>10711</v>
      </c>
      <c r="K12" s="45">
        <f t="shared" si="2"/>
        <v>10711</v>
      </c>
      <c r="L12" s="51">
        <f t="shared" si="3"/>
        <v>103998.5772</v>
      </c>
      <c r="M12" s="51">
        <f t="shared" si="4"/>
        <v>103.9985772</v>
      </c>
      <c r="N12" s="52">
        <f t="shared" si="5"/>
        <v>104</v>
      </c>
      <c r="O12" s="51">
        <f t="shared" si="6"/>
        <v>104000</v>
      </c>
      <c r="P12" s="51">
        <f t="shared" si="7"/>
        <v>11.481525153019112</v>
      </c>
    </row>
    <row r="13" spans="1:16" s="3" customFormat="1" ht="21" customHeight="1" x14ac:dyDescent="0.25">
      <c r="A13" s="48">
        <v>5</v>
      </c>
      <c r="B13" s="44" t="s">
        <v>16</v>
      </c>
      <c r="C13" s="49">
        <v>1</v>
      </c>
      <c r="D13" s="46">
        <v>93289</v>
      </c>
      <c r="E13" s="45">
        <f t="shared" si="0"/>
        <v>93289</v>
      </c>
      <c r="F13" s="49">
        <v>1</v>
      </c>
      <c r="G13" s="46">
        <v>104000</v>
      </c>
      <c r="H13" s="45">
        <f t="shared" si="1"/>
        <v>104000</v>
      </c>
      <c r="I13" s="45">
        <f t="shared" si="2"/>
        <v>0</v>
      </c>
      <c r="J13" s="6">
        <f t="shared" si="2"/>
        <v>10711</v>
      </c>
      <c r="K13" s="45">
        <f t="shared" si="2"/>
        <v>10711</v>
      </c>
      <c r="L13" s="51">
        <f t="shared" si="3"/>
        <v>103998.5772</v>
      </c>
      <c r="M13" s="51">
        <f t="shared" si="4"/>
        <v>103.9985772</v>
      </c>
      <c r="N13" s="52">
        <f t="shared" si="5"/>
        <v>104</v>
      </c>
      <c r="O13" s="51">
        <f t="shared" si="6"/>
        <v>104000</v>
      </c>
      <c r="P13" s="51">
        <f t="shared" si="7"/>
        <v>11.481525153019112</v>
      </c>
    </row>
    <row r="14" spans="1:16" s="3" customFormat="1" ht="21" customHeight="1" x14ac:dyDescent="0.25">
      <c r="A14" s="48">
        <v>6</v>
      </c>
      <c r="B14" s="44" t="s">
        <v>17</v>
      </c>
      <c r="C14" s="49">
        <v>1</v>
      </c>
      <c r="D14" s="46">
        <v>93289</v>
      </c>
      <c r="E14" s="45">
        <f t="shared" si="0"/>
        <v>93289</v>
      </c>
      <c r="F14" s="49">
        <v>1</v>
      </c>
      <c r="G14" s="46">
        <v>104000</v>
      </c>
      <c r="H14" s="45">
        <f t="shared" si="1"/>
        <v>104000</v>
      </c>
      <c r="I14" s="45">
        <f t="shared" si="2"/>
        <v>0</v>
      </c>
      <c r="J14" s="6">
        <f t="shared" si="2"/>
        <v>10711</v>
      </c>
      <c r="K14" s="45">
        <f t="shared" si="2"/>
        <v>10711</v>
      </c>
      <c r="L14" s="51">
        <f t="shared" si="3"/>
        <v>103998.5772</v>
      </c>
      <c r="M14" s="51">
        <f t="shared" si="4"/>
        <v>103.9985772</v>
      </c>
      <c r="N14" s="52">
        <f t="shared" si="5"/>
        <v>104</v>
      </c>
      <c r="O14" s="51">
        <f t="shared" si="6"/>
        <v>104000</v>
      </c>
      <c r="P14" s="51">
        <f t="shared" si="7"/>
        <v>11.481525153019112</v>
      </c>
    </row>
    <row r="15" spans="1:16" s="3" customFormat="1" ht="21" customHeight="1" x14ac:dyDescent="0.25">
      <c r="A15" s="48">
        <v>7</v>
      </c>
      <c r="B15" s="44" t="s">
        <v>38</v>
      </c>
      <c r="C15" s="49">
        <v>1</v>
      </c>
      <c r="D15" s="46">
        <v>97380</v>
      </c>
      <c r="E15" s="45">
        <f t="shared" si="0"/>
        <v>97380</v>
      </c>
      <c r="F15" s="49">
        <v>1</v>
      </c>
      <c r="G15" s="46">
        <v>108600</v>
      </c>
      <c r="H15" s="45">
        <f t="shared" si="1"/>
        <v>108600</v>
      </c>
      <c r="I15" s="45">
        <f>+F15-C15</f>
        <v>0</v>
      </c>
      <c r="J15" s="6">
        <f>+G15-D15</f>
        <v>11220</v>
      </c>
      <c r="K15" s="45">
        <f>+H15-E15</f>
        <v>11220</v>
      </c>
      <c r="L15" s="51">
        <f t="shared" si="3"/>
        <v>108559.224</v>
      </c>
      <c r="M15" s="51">
        <f t="shared" si="4"/>
        <v>108.559224</v>
      </c>
      <c r="N15" s="52">
        <f t="shared" si="5"/>
        <v>108.6</v>
      </c>
      <c r="O15" s="51">
        <f t="shared" si="6"/>
        <v>108600</v>
      </c>
      <c r="P15" s="51">
        <f t="shared" si="7"/>
        <v>11.521873074553296</v>
      </c>
    </row>
    <row r="16" spans="1:16" s="3" customFormat="1" ht="21" customHeight="1" x14ac:dyDescent="0.25">
      <c r="A16" s="48">
        <v>8</v>
      </c>
      <c r="B16" s="44" t="s">
        <v>29</v>
      </c>
      <c r="C16" s="49">
        <v>1</v>
      </c>
      <c r="D16" s="46">
        <v>93289</v>
      </c>
      <c r="E16" s="45">
        <f t="shared" si="0"/>
        <v>93289</v>
      </c>
      <c r="F16" s="49"/>
      <c r="G16" s="46"/>
      <c r="H16" s="45">
        <f t="shared" si="1"/>
        <v>0</v>
      </c>
      <c r="I16" s="45">
        <f t="shared" si="2"/>
        <v>-1</v>
      </c>
      <c r="J16" s="6">
        <f t="shared" si="2"/>
        <v>-93289</v>
      </c>
      <c r="K16" s="45">
        <f t="shared" si="2"/>
        <v>-93289</v>
      </c>
      <c r="L16" s="51">
        <f t="shared" si="3"/>
        <v>103998.5772</v>
      </c>
      <c r="M16" s="51">
        <f t="shared" si="4"/>
        <v>103.9985772</v>
      </c>
      <c r="N16" s="52">
        <f t="shared" si="5"/>
        <v>104</v>
      </c>
      <c r="O16" s="51">
        <f t="shared" si="6"/>
        <v>104000</v>
      </c>
      <c r="P16" s="51">
        <f t="shared" si="7"/>
        <v>-100</v>
      </c>
    </row>
    <row r="17" spans="1:16" s="3" customFormat="1" ht="36.6" customHeight="1" x14ac:dyDescent="0.25">
      <c r="A17" s="48">
        <v>9</v>
      </c>
      <c r="B17" s="44" t="s">
        <v>49</v>
      </c>
      <c r="C17" s="49"/>
      <c r="D17" s="46"/>
      <c r="E17" s="45"/>
      <c r="F17" s="49">
        <v>1</v>
      </c>
      <c r="G17" s="46">
        <v>104000</v>
      </c>
      <c r="H17" s="45">
        <f t="shared" ref="H17" si="8">+G17*F17</f>
        <v>104000</v>
      </c>
      <c r="I17" s="45">
        <f t="shared" ref="I17" si="9">+F17-C17</f>
        <v>1</v>
      </c>
      <c r="J17" s="6">
        <f t="shared" ref="J17" si="10">+G17-D17</f>
        <v>104000</v>
      </c>
      <c r="K17" s="45">
        <f t="shared" ref="K17" si="11">+H17-E17</f>
        <v>104000</v>
      </c>
      <c r="L17" s="51"/>
      <c r="M17" s="51"/>
      <c r="N17" s="52"/>
      <c r="O17" s="51"/>
      <c r="P17" s="51"/>
    </row>
    <row r="18" spans="1:16" s="3" customFormat="1" ht="34.799999999999997" x14ac:dyDescent="0.25">
      <c r="A18" s="48">
        <v>10</v>
      </c>
      <c r="B18" s="44" t="s">
        <v>18</v>
      </c>
      <c r="C18" s="49">
        <v>1</v>
      </c>
      <c r="D18" s="46">
        <v>93289</v>
      </c>
      <c r="E18" s="45">
        <f t="shared" si="0"/>
        <v>93289</v>
      </c>
      <c r="F18" s="49">
        <v>1</v>
      </c>
      <c r="G18" s="46">
        <v>104000</v>
      </c>
      <c r="H18" s="45">
        <f t="shared" si="1"/>
        <v>104000</v>
      </c>
      <c r="I18" s="45">
        <f t="shared" si="2"/>
        <v>0</v>
      </c>
      <c r="J18" s="6">
        <f t="shared" si="2"/>
        <v>10711</v>
      </c>
      <c r="K18" s="45">
        <f t="shared" si="2"/>
        <v>10711</v>
      </c>
      <c r="L18" s="51">
        <f t="shared" si="3"/>
        <v>103998.5772</v>
      </c>
      <c r="M18" s="51">
        <f t="shared" si="4"/>
        <v>103.9985772</v>
      </c>
      <c r="N18" s="52">
        <f t="shared" si="5"/>
        <v>104</v>
      </c>
      <c r="O18" s="51">
        <f t="shared" si="6"/>
        <v>104000</v>
      </c>
      <c r="P18" s="51">
        <f t="shared" si="7"/>
        <v>11.481525153019112</v>
      </c>
    </row>
    <row r="19" spans="1:16" s="3" customFormat="1" ht="34.799999999999997" x14ac:dyDescent="0.25">
      <c r="A19" s="48">
        <v>11</v>
      </c>
      <c r="B19" s="44" t="s">
        <v>13</v>
      </c>
      <c r="C19" s="49">
        <v>1</v>
      </c>
      <c r="D19" s="46">
        <v>93289</v>
      </c>
      <c r="E19" s="45">
        <f t="shared" si="0"/>
        <v>93289</v>
      </c>
      <c r="F19" s="49">
        <v>1</v>
      </c>
      <c r="G19" s="46">
        <v>104000</v>
      </c>
      <c r="H19" s="45">
        <f t="shared" si="1"/>
        <v>104000</v>
      </c>
      <c r="I19" s="45">
        <f t="shared" si="2"/>
        <v>0</v>
      </c>
      <c r="J19" s="6">
        <f t="shared" si="2"/>
        <v>10711</v>
      </c>
      <c r="K19" s="45">
        <f t="shared" si="2"/>
        <v>10711</v>
      </c>
      <c r="L19" s="51">
        <f t="shared" si="3"/>
        <v>103998.5772</v>
      </c>
      <c r="M19" s="51">
        <f t="shared" si="4"/>
        <v>103.9985772</v>
      </c>
      <c r="N19" s="52">
        <f t="shared" si="5"/>
        <v>104</v>
      </c>
      <c r="O19" s="51">
        <f t="shared" si="6"/>
        <v>104000</v>
      </c>
      <c r="P19" s="51">
        <f t="shared" si="7"/>
        <v>11.481525153019112</v>
      </c>
    </row>
    <row r="20" spans="1:16" s="3" customFormat="1" ht="21" customHeight="1" x14ac:dyDescent="0.25">
      <c r="A20" s="48">
        <v>12</v>
      </c>
      <c r="B20" s="44" t="s">
        <v>19</v>
      </c>
      <c r="C20" s="49">
        <v>1</v>
      </c>
      <c r="D20" s="46">
        <v>97380</v>
      </c>
      <c r="E20" s="45">
        <f t="shared" si="0"/>
        <v>97380</v>
      </c>
      <c r="F20" s="49"/>
      <c r="G20" s="46"/>
      <c r="H20" s="45">
        <f t="shared" si="1"/>
        <v>0</v>
      </c>
      <c r="I20" s="45">
        <f t="shared" si="2"/>
        <v>-1</v>
      </c>
      <c r="J20" s="6">
        <f t="shared" si="2"/>
        <v>-97380</v>
      </c>
      <c r="K20" s="45">
        <f t="shared" si="2"/>
        <v>-97380</v>
      </c>
      <c r="L20" s="51">
        <f t="shared" si="3"/>
        <v>108559.224</v>
      </c>
      <c r="M20" s="51">
        <f t="shared" si="4"/>
        <v>108.559224</v>
      </c>
      <c r="N20" s="52">
        <f t="shared" si="5"/>
        <v>108.6</v>
      </c>
      <c r="O20" s="51">
        <f t="shared" si="6"/>
        <v>108600</v>
      </c>
      <c r="P20" s="51">
        <f t="shared" si="7"/>
        <v>-100</v>
      </c>
    </row>
    <row r="21" spans="1:16" s="3" customFormat="1" ht="21" customHeight="1" x14ac:dyDescent="0.25">
      <c r="A21" s="48">
        <v>13</v>
      </c>
      <c r="B21" s="44" t="s">
        <v>19</v>
      </c>
      <c r="C21" s="49">
        <v>3</v>
      </c>
      <c r="D21" s="46">
        <v>93289</v>
      </c>
      <c r="E21" s="45">
        <f t="shared" si="0"/>
        <v>279867</v>
      </c>
      <c r="F21" s="49">
        <v>4</v>
      </c>
      <c r="G21" s="46">
        <v>104000</v>
      </c>
      <c r="H21" s="45">
        <f t="shared" si="1"/>
        <v>416000</v>
      </c>
      <c r="I21" s="45">
        <f t="shared" si="2"/>
        <v>1</v>
      </c>
      <c r="J21" s="6">
        <f t="shared" si="2"/>
        <v>10711</v>
      </c>
      <c r="K21" s="45">
        <f t="shared" si="2"/>
        <v>136133</v>
      </c>
      <c r="L21" s="51">
        <f t="shared" si="3"/>
        <v>103998.5772</v>
      </c>
      <c r="M21" s="51">
        <f t="shared" si="4"/>
        <v>103.9985772</v>
      </c>
      <c r="N21" s="52">
        <f t="shared" si="5"/>
        <v>104</v>
      </c>
      <c r="O21" s="51">
        <f t="shared" si="6"/>
        <v>104000</v>
      </c>
      <c r="P21" s="51">
        <f t="shared" si="7"/>
        <v>11.481525153019112</v>
      </c>
    </row>
    <row r="22" spans="1:16" s="15" customFormat="1" ht="21" customHeight="1" x14ac:dyDescent="0.25">
      <c r="A22" s="48">
        <v>14</v>
      </c>
      <c r="B22" s="44" t="s">
        <v>27</v>
      </c>
      <c r="C22" s="49">
        <v>4</v>
      </c>
      <c r="D22" s="46">
        <v>93289</v>
      </c>
      <c r="E22" s="45">
        <f t="shared" si="0"/>
        <v>373156</v>
      </c>
      <c r="F22" s="49">
        <v>4</v>
      </c>
      <c r="G22" s="46">
        <v>104000</v>
      </c>
      <c r="H22" s="45">
        <f t="shared" si="1"/>
        <v>416000</v>
      </c>
      <c r="I22" s="45">
        <f t="shared" si="2"/>
        <v>0</v>
      </c>
      <c r="J22" s="6">
        <f t="shared" si="2"/>
        <v>10711</v>
      </c>
      <c r="K22" s="45">
        <f t="shared" si="2"/>
        <v>42844</v>
      </c>
      <c r="L22" s="51">
        <f t="shared" si="3"/>
        <v>103998.5772</v>
      </c>
      <c r="M22" s="51">
        <f t="shared" si="4"/>
        <v>103.9985772</v>
      </c>
      <c r="N22" s="52">
        <f t="shared" si="5"/>
        <v>104</v>
      </c>
      <c r="O22" s="51">
        <f t="shared" si="6"/>
        <v>104000</v>
      </c>
      <c r="P22" s="51">
        <f t="shared" si="7"/>
        <v>11.481525153019112</v>
      </c>
    </row>
    <row r="23" spans="1:16" ht="24" customHeight="1" x14ac:dyDescent="0.25">
      <c r="A23" s="7"/>
      <c r="B23" s="7" t="s">
        <v>7</v>
      </c>
      <c r="C23" s="8">
        <f>SUM(C9:C22)</f>
        <v>18</v>
      </c>
      <c r="D23" s="9"/>
      <c r="E23" s="8">
        <f>SUM(E9:E22)</f>
        <v>1896017</v>
      </c>
      <c r="F23" s="50">
        <f>SUM(F9:F22)</f>
        <v>18</v>
      </c>
      <c r="G23" s="9"/>
      <c r="H23" s="8">
        <f>SUM(H9:H22)</f>
        <v>2109200</v>
      </c>
      <c r="I23" s="45">
        <f t="shared" si="2"/>
        <v>0</v>
      </c>
      <c r="J23" s="9"/>
      <c r="K23" s="45">
        <f>SUM(K9:K22)</f>
        <v>213183</v>
      </c>
      <c r="L23" s="51">
        <f t="shared" si="3"/>
        <v>0</v>
      </c>
      <c r="M23" s="51">
        <f t="shared" si="4"/>
        <v>0</v>
      </c>
      <c r="N23" s="52">
        <f t="shared" si="5"/>
        <v>0</v>
      </c>
      <c r="O23" s="51">
        <f t="shared" si="6"/>
        <v>0</v>
      </c>
      <c r="P23" s="51"/>
    </row>
    <row r="24" spans="1:16" ht="24" customHeight="1" x14ac:dyDescent="0.25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16" ht="21" customHeight="1" x14ac:dyDescent="0.25">
      <c r="A25" s="4"/>
      <c r="B25" s="11" t="s">
        <v>23</v>
      </c>
      <c r="C25" s="82" t="s">
        <v>36</v>
      </c>
      <c r="D25" s="82"/>
      <c r="E25" s="82"/>
      <c r="F25" s="82"/>
      <c r="G25" s="82"/>
      <c r="H25" s="82"/>
      <c r="I25" s="10"/>
      <c r="J25" s="82"/>
      <c r="K25" s="82"/>
    </row>
    <row r="26" spans="1:16" ht="17.399999999999999" x14ac:dyDescent="0.25">
      <c r="A26" s="4"/>
      <c r="B26" s="11"/>
      <c r="C26" s="10"/>
      <c r="D26" s="10"/>
      <c r="E26" s="10"/>
      <c r="F26" s="10"/>
      <c r="G26" s="10"/>
      <c r="H26" s="10"/>
      <c r="I26" s="10"/>
      <c r="J26" s="10"/>
      <c r="K26" s="10"/>
    </row>
    <row r="27" spans="1:16" ht="18.75" customHeight="1" x14ac:dyDescent="0.25">
      <c r="A27" s="4"/>
      <c r="B27" s="12" t="s">
        <v>24</v>
      </c>
      <c r="C27" s="10"/>
      <c r="D27" s="82" t="s">
        <v>28</v>
      </c>
      <c r="E27" s="82"/>
      <c r="F27" s="82"/>
      <c r="G27" s="82"/>
      <c r="H27" s="82"/>
      <c r="I27" s="10"/>
      <c r="J27" s="82"/>
      <c r="K27" s="82"/>
    </row>
    <row r="28" spans="1:16" ht="18" customHeight="1" x14ac:dyDescent="0.25">
      <c r="A28" s="4"/>
      <c r="B28" s="13"/>
      <c r="C28" s="80" t="s">
        <v>37</v>
      </c>
      <c r="D28" s="80"/>
      <c r="E28" s="4"/>
      <c r="F28" s="4"/>
      <c r="G28" s="4"/>
      <c r="H28" s="4"/>
      <c r="I28" s="14"/>
      <c r="J28" s="10"/>
      <c r="K28" s="4"/>
    </row>
  </sheetData>
  <mergeCells count="14">
    <mergeCell ref="C28:D28"/>
    <mergeCell ref="A24:K24"/>
    <mergeCell ref="C25:H25"/>
    <mergeCell ref="J25:K25"/>
    <mergeCell ref="D27:H27"/>
    <mergeCell ref="J27:K27"/>
    <mergeCell ref="A1:K1"/>
    <mergeCell ref="A2:K2"/>
    <mergeCell ref="A3:K3"/>
    <mergeCell ref="A6:A7"/>
    <mergeCell ref="B6:B7"/>
    <mergeCell ref="C6:E6"/>
    <mergeCell ref="F6:H6"/>
    <mergeCell ref="I6:K6"/>
  </mergeCells>
  <pageMargins left="0.2" right="0.15748031496063" top="0.56999999999999995" bottom="0.31496062992126" header="0.15748031496063" footer="0.31496062992126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tabSelected="1" view="pageBreakPreview" topLeftCell="A16" zoomScaleNormal="100" workbookViewId="0">
      <selection activeCell="G26" sqref="G26"/>
    </sheetView>
  </sheetViews>
  <sheetFormatPr defaultRowHeight="17.399999999999999" x14ac:dyDescent="0.25"/>
  <cols>
    <col min="1" max="1" width="5.5546875" style="16" customWidth="1"/>
    <col min="2" max="2" width="43.6640625" style="17" customWidth="1"/>
    <col min="3" max="3" width="15.33203125" style="17" customWidth="1"/>
    <col min="4" max="4" width="18.6640625" style="16" customWidth="1"/>
    <col min="5" max="5" width="18.44140625" style="16" customWidth="1"/>
    <col min="6" max="6" width="8.88671875" style="16"/>
    <col min="7" max="7" width="11.88671875" style="16" bestFit="1" customWidth="1"/>
    <col min="8" max="8" width="9" style="16" bestFit="1" customWidth="1"/>
    <col min="9" max="16384" width="8.88671875" style="16"/>
  </cols>
  <sheetData>
    <row r="1" spans="1:5" ht="20.25" customHeight="1" x14ac:dyDescent="0.25">
      <c r="B1" s="53"/>
      <c r="C1" s="53"/>
      <c r="D1" s="84" t="s">
        <v>35</v>
      </c>
      <c r="E1" s="84"/>
    </row>
    <row r="2" spans="1:5" ht="20.25" customHeight="1" x14ac:dyDescent="0.25">
      <c r="B2" s="53"/>
      <c r="C2" s="53"/>
      <c r="D2" s="84" t="s">
        <v>39</v>
      </c>
      <c r="E2" s="84"/>
    </row>
    <row r="3" spans="1:5" ht="20.25" customHeight="1" x14ac:dyDescent="0.25">
      <c r="B3" s="53"/>
      <c r="C3" s="53"/>
      <c r="D3" s="84" t="s">
        <v>6</v>
      </c>
      <c r="E3" s="84"/>
    </row>
    <row r="4" spans="1:5" ht="24.75" customHeight="1" x14ac:dyDescent="0.25">
      <c r="B4" s="53"/>
      <c r="C4" s="53"/>
      <c r="D4" s="54"/>
      <c r="E4" s="54" t="s">
        <v>40</v>
      </c>
    </row>
    <row r="5" spans="1:5" ht="20.25" customHeight="1" x14ac:dyDescent="0.25">
      <c r="B5" s="53"/>
      <c r="C5" s="53"/>
      <c r="D5" s="54"/>
      <c r="E5" s="54" t="s">
        <v>41</v>
      </c>
    </row>
    <row r="7" spans="1:5" ht="42" customHeight="1" x14ac:dyDescent="0.25">
      <c r="A7" s="75" t="s">
        <v>31</v>
      </c>
      <c r="B7" s="75"/>
      <c r="C7" s="75"/>
      <c r="D7" s="75"/>
      <c r="E7" s="75"/>
    </row>
    <row r="8" spans="1:5" ht="18" x14ac:dyDescent="0.25">
      <c r="A8" s="75" t="s">
        <v>5</v>
      </c>
      <c r="B8" s="75"/>
      <c r="C8" s="75"/>
      <c r="D8" s="75"/>
      <c r="E8" s="75"/>
    </row>
    <row r="9" spans="1:5" ht="18" customHeight="1" x14ac:dyDescent="0.4">
      <c r="A9" s="23"/>
      <c r="B9" s="20"/>
      <c r="C9" s="20"/>
      <c r="E9" s="24" t="s">
        <v>3</v>
      </c>
    </row>
    <row r="10" spans="1:5" s="26" customFormat="1" ht="69.75" customHeight="1" x14ac:dyDescent="0.25">
      <c r="A10" s="25" t="s">
        <v>1</v>
      </c>
      <c r="B10" s="25" t="s">
        <v>0</v>
      </c>
      <c r="C10" s="25" t="s">
        <v>2</v>
      </c>
      <c r="D10" s="25" t="s">
        <v>4</v>
      </c>
      <c r="E10" s="25" t="s">
        <v>8</v>
      </c>
    </row>
    <row r="11" spans="1:5" s="56" customFormat="1" ht="15" x14ac:dyDescent="0.25">
      <c r="A11" s="55">
        <v>1</v>
      </c>
      <c r="B11" s="55">
        <v>2</v>
      </c>
      <c r="C11" s="55">
        <v>3</v>
      </c>
      <c r="D11" s="55">
        <v>4</v>
      </c>
      <c r="E11" s="55">
        <v>5</v>
      </c>
    </row>
    <row r="12" spans="1:5" s="28" customFormat="1" ht="24" customHeight="1" x14ac:dyDescent="0.25">
      <c r="A12" s="29">
        <v>1</v>
      </c>
      <c r="B12" s="44" t="s">
        <v>11</v>
      </c>
      <c r="C12" s="49">
        <v>1</v>
      </c>
      <c r="D12" s="6">
        <v>226600</v>
      </c>
      <c r="E12" s="30">
        <f>+D12*C12</f>
        <v>226600</v>
      </c>
    </row>
    <row r="13" spans="1:5" s="28" customFormat="1" ht="24" customHeight="1" x14ac:dyDescent="0.25">
      <c r="A13" s="29">
        <v>2</v>
      </c>
      <c r="B13" s="44" t="s">
        <v>14</v>
      </c>
      <c r="C13" s="49">
        <v>1</v>
      </c>
      <c r="D13" s="6">
        <v>159000</v>
      </c>
      <c r="E13" s="30">
        <f t="shared" ref="E13:E21" si="0">+D13*C13</f>
        <v>159000</v>
      </c>
    </row>
    <row r="14" spans="1:5" s="28" customFormat="1" ht="24" customHeight="1" x14ac:dyDescent="0.25">
      <c r="A14" s="29">
        <v>3</v>
      </c>
      <c r="B14" s="44" t="s">
        <v>12</v>
      </c>
      <c r="C14" s="49">
        <v>1</v>
      </c>
      <c r="D14" s="6">
        <v>159000</v>
      </c>
      <c r="E14" s="30">
        <f t="shared" si="0"/>
        <v>159000</v>
      </c>
    </row>
    <row r="15" spans="1:5" s="28" customFormat="1" ht="24" customHeight="1" x14ac:dyDescent="0.25">
      <c r="A15" s="29">
        <v>4</v>
      </c>
      <c r="B15" s="44" t="s">
        <v>15</v>
      </c>
      <c r="C15" s="49">
        <v>1</v>
      </c>
      <c r="D15" s="46">
        <v>104000</v>
      </c>
      <c r="E15" s="30">
        <f t="shared" si="0"/>
        <v>104000</v>
      </c>
    </row>
    <row r="16" spans="1:5" s="28" customFormat="1" ht="24" customHeight="1" x14ac:dyDescent="0.25">
      <c r="A16" s="29">
        <v>5</v>
      </c>
      <c r="B16" s="44" t="s">
        <v>16</v>
      </c>
      <c r="C16" s="49">
        <v>1</v>
      </c>
      <c r="D16" s="46">
        <v>104000</v>
      </c>
      <c r="E16" s="30">
        <f t="shared" si="0"/>
        <v>104000</v>
      </c>
    </row>
    <row r="17" spans="1:14" s="28" customFormat="1" ht="24" customHeight="1" x14ac:dyDescent="0.25">
      <c r="A17" s="29">
        <v>6</v>
      </c>
      <c r="B17" s="44" t="s">
        <v>17</v>
      </c>
      <c r="C17" s="49">
        <v>1</v>
      </c>
      <c r="D17" s="46">
        <v>104000</v>
      </c>
      <c r="E17" s="30">
        <f t="shared" si="0"/>
        <v>104000</v>
      </c>
    </row>
    <row r="18" spans="1:14" s="28" customFormat="1" ht="24" customHeight="1" x14ac:dyDescent="0.25">
      <c r="A18" s="29">
        <v>7</v>
      </c>
      <c r="B18" s="44" t="s">
        <v>38</v>
      </c>
      <c r="C18" s="49">
        <v>1</v>
      </c>
      <c r="D18" s="46">
        <v>108600</v>
      </c>
      <c r="E18" s="30">
        <f t="shared" si="0"/>
        <v>108600</v>
      </c>
    </row>
    <row r="19" spans="1:14" s="28" customFormat="1" ht="24" customHeight="1" x14ac:dyDescent="0.25">
      <c r="A19" s="29">
        <v>8</v>
      </c>
      <c r="B19" s="44" t="s">
        <v>49</v>
      </c>
      <c r="C19" s="49">
        <v>1</v>
      </c>
      <c r="D19" s="46">
        <v>104000</v>
      </c>
      <c r="E19" s="30">
        <f t="shared" si="0"/>
        <v>104000</v>
      </c>
    </row>
    <row r="20" spans="1:14" s="28" customFormat="1" ht="24" customHeight="1" x14ac:dyDescent="0.25">
      <c r="A20" s="29">
        <v>9</v>
      </c>
      <c r="B20" s="44" t="s">
        <v>18</v>
      </c>
      <c r="C20" s="49">
        <v>1</v>
      </c>
      <c r="D20" s="46">
        <v>104000</v>
      </c>
      <c r="E20" s="30">
        <f t="shared" si="0"/>
        <v>104000</v>
      </c>
    </row>
    <row r="21" spans="1:14" s="28" customFormat="1" ht="24" customHeight="1" x14ac:dyDescent="0.25">
      <c r="A21" s="29">
        <v>10</v>
      </c>
      <c r="B21" s="44" t="s">
        <v>13</v>
      </c>
      <c r="C21" s="49">
        <v>1</v>
      </c>
      <c r="D21" s="46">
        <v>104000</v>
      </c>
      <c r="E21" s="30">
        <f t="shared" si="0"/>
        <v>104000</v>
      </c>
    </row>
    <row r="22" spans="1:14" s="28" customFormat="1" ht="24" customHeight="1" x14ac:dyDescent="0.25">
      <c r="A22" s="29">
        <v>11</v>
      </c>
      <c r="B22" s="44" t="s">
        <v>19</v>
      </c>
      <c r="C22" s="49">
        <v>4</v>
      </c>
      <c r="D22" s="46">
        <v>104000</v>
      </c>
      <c r="E22" s="30">
        <f>+D22*C22</f>
        <v>416000</v>
      </c>
    </row>
    <row r="23" spans="1:14" s="28" customFormat="1" ht="24" customHeight="1" x14ac:dyDescent="0.25">
      <c r="A23" s="29">
        <v>12</v>
      </c>
      <c r="B23" s="44" t="s">
        <v>27</v>
      </c>
      <c r="C23" s="49">
        <v>4</v>
      </c>
      <c r="D23" s="46">
        <v>104000</v>
      </c>
      <c r="E23" s="30">
        <f>+D23*C23</f>
        <v>416000</v>
      </c>
      <c r="F23" s="74"/>
      <c r="G23" s="74"/>
      <c r="H23" s="74"/>
      <c r="I23" s="74"/>
      <c r="J23" s="74"/>
    </row>
    <row r="24" spans="1:14" ht="35.25" customHeight="1" x14ac:dyDescent="0.25">
      <c r="A24" s="31"/>
      <c r="B24" s="31" t="s">
        <v>7</v>
      </c>
      <c r="C24" s="57">
        <f>SUM(C12:C23)</f>
        <v>18</v>
      </c>
      <c r="D24" s="32"/>
      <c r="E24" s="32">
        <f>SUM(E12:E23)</f>
        <v>2109200</v>
      </c>
      <c r="G24" s="33"/>
      <c r="H24" s="41"/>
    </row>
    <row r="25" spans="1:14" ht="25.8" customHeight="1" x14ac:dyDescent="0.25">
      <c r="A25" s="34"/>
      <c r="B25" s="34"/>
      <c r="C25" s="35"/>
      <c r="D25" s="35"/>
      <c r="E25" s="35"/>
      <c r="G25" s="33"/>
      <c r="H25" s="41"/>
    </row>
    <row r="26" spans="1:14" s="28" customFormat="1" ht="38.25" customHeight="1" x14ac:dyDescent="0.25">
      <c r="A26" s="83" t="s">
        <v>42</v>
      </c>
      <c r="B26" s="83"/>
      <c r="C26" s="83"/>
      <c r="D26" s="83"/>
      <c r="E26" s="83"/>
      <c r="F26" s="58"/>
      <c r="G26" s="59"/>
      <c r="H26" s="58"/>
    </row>
    <row r="27" spans="1:14" s="28" customFormat="1" ht="25.5" customHeight="1" x14ac:dyDescent="0.25">
      <c r="A27" s="60"/>
      <c r="B27" s="60"/>
      <c r="C27" s="60"/>
      <c r="F27" s="59"/>
      <c r="G27" s="59"/>
    </row>
    <row r="28" spans="1:14" s="61" customFormat="1" ht="74.400000000000006" customHeight="1" x14ac:dyDescent="0.25">
      <c r="B28" s="62" t="s">
        <v>43</v>
      </c>
      <c r="C28" s="63"/>
      <c r="D28" s="85" t="s">
        <v>44</v>
      </c>
      <c r="E28" s="85"/>
    </row>
    <row r="29" spans="1:14" s="61" customFormat="1" ht="20.25" hidden="1" customHeight="1" x14ac:dyDescent="0.25">
      <c r="B29" s="62"/>
      <c r="C29" s="63"/>
      <c r="D29" s="64"/>
    </row>
    <row r="30" spans="1:14" s="65" customFormat="1" ht="26.25" hidden="1" customHeight="1" x14ac:dyDescent="0.25">
      <c r="B30" s="66" t="s">
        <v>45</v>
      </c>
      <c r="C30" s="67"/>
      <c r="D30" s="67"/>
      <c r="E30" s="68"/>
      <c r="F30" s="67"/>
      <c r="G30" s="67"/>
      <c r="H30" s="67"/>
      <c r="I30" s="67"/>
      <c r="J30" s="67"/>
      <c r="K30" s="67"/>
      <c r="L30" s="67"/>
      <c r="M30" s="67"/>
      <c r="N30" s="67"/>
    </row>
    <row r="31" spans="1:14" s="65" customFormat="1" ht="12.75" hidden="1" customHeight="1" x14ac:dyDescent="0.25">
      <c r="B31" s="69"/>
      <c r="D31" s="70" t="s">
        <v>46</v>
      </c>
      <c r="E31" s="68"/>
      <c r="F31" s="67"/>
      <c r="G31" s="67"/>
      <c r="H31" s="67"/>
      <c r="I31" s="67"/>
      <c r="J31" s="67"/>
      <c r="K31" s="67"/>
      <c r="L31" s="67"/>
      <c r="M31" s="67"/>
      <c r="N31" s="67"/>
    </row>
    <row r="32" spans="1:14" s="65" customFormat="1" ht="27" hidden="1" customHeight="1" x14ac:dyDescent="0.25">
      <c r="B32" s="66" t="s">
        <v>47</v>
      </c>
      <c r="C32" s="67"/>
      <c r="D32" s="67"/>
      <c r="E32" s="68"/>
      <c r="F32" s="67"/>
      <c r="G32" s="67"/>
      <c r="H32" s="67"/>
      <c r="I32" s="67"/>
      <c r="J32" s="67"/>
      <c r="K32" s="67"/>
      <c r="L32" s="67"/>
      <c r="M32" s="67"/>
      <c r="N32" s="67"/>
    </row>
    <row r="33" spans="2:14" s="65" customFormat="1" ht="13.5" hidden="1" customHeight="1" x14ac:dyDescent="0.25">
      <c r="B33" s="71"/>
      <c r="D33" s="70" t="s">
        <v>46</v>
      </c>
      <c r="E33" s="68"/>
      <c r="F33" s="67"/>
      <c r="G33" s="67"/>
      <c r="H33" s="67"/>
      <c r="I33" s="67"/>
      <c r="J33" s="67"/>
      <c r="K33" s="67"/>
      <c r="L33" s="67"/>
      <c r="M33" s="67"/>
      <c r="N33" s="67"/>
    </row>
    <row r="34" spans="2:14" s="65" customFormat="1" hidden="1" x14ac:dyDescent="0.25">
      <c r="B34" s="72" t="s">
        <v>48</v>
      </c>
      <c r="C34" s="71"/>
      <c r="D34" s="73"/>
      <c r="E34" s="68"/>
      <c r="F34" s="67"/>
      <c r="G34" s="67"/>
      <c r="H34" s="67"/>
      <c r="I34" s="67"/>
      <c r="J34" s="67"/>
      <c r="K34" s="67"/>
      <c r="L34" s="67"/>
      <c r="M34" s="67"/>
      <c r="N34" s="67"/>
    </row>
  </sheetData>
  <mergeCells count="8">
    <mergeCell ref="D28:E28"/>
    <mergeCell ref="A26:E26"/>
    <mergeCell ref="A7:E7"/>
    <mergeCell ref="A8:E8"/>
    <mergeCell ref="F23:J23"/>
    <mergeCell ref="D1:E1"/>
    <mergeCell ref="D2:E2"/>
    <mergeCell ref="D3:E3"/>
  </mergeCells>
  <pageMargins left="0.27" right="0.15748031496063" top="0.14000000000000001" bottom="0.27559055118110198" header="0.14000000000000001" footer="0.15748031496063"/>
  <pageSetup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5WeTqbtjtFICCXyEfx+HgEfgxGzY2MqXSRdk+ARnog0=</DigestValue>
    </Reference>
    <Reference Type="http://www.w3.org/2000/09/xmldsig#Object" URI="#idOfficeObject">
      <DigestMethod Algorithm="http://www.w3.org/2001/04/xmlenc#sha256"/>
      <DigestValue>mwMZA03OMqYLBtCuX3xCi1CFUh4adCybqs/FCUZR/5c=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3MqDadlx67S0CJ7h7nj8KvqfzNVQrSFONS1R1XPnTFM=</DigestValue>
    </Reference>
    <Reference Type="http://www.w3.org/2000/09/xmldsig#Object" URI="#idValidSigLnImg">
      <DigestMethod Algorithm="http://www.w3.org/2001/04/xmlenc#sha256"/>
      <DigestValue>5SIbqUROu//KJSE5mm8KFLUgSxMXN0KNYsQieQvWiSo=</DigestValue>
    </Reference>
    <Reference Type="http://www.w3.org/2000/09/xmldsig#Object" URI="#idInvalidSigLnImg">
      <DigestMethod Algorithm="http://www.w3.org/2001/04/xmlenc#sha256"/>
      <DigestValue>c1IPD2YoGjWIfaxSm9td3kltkBhl8ngxWwrrohMLAk0=</DigestValue>
    </Reference>
  </SignedInfo>
  <SignatureValue>iBU3mW2acgOmYv+KpxcwcS8rH18lfXvRwTwi8FBvq3EmSo89Aki9vcVFICveX2ckKpCEbfzKcJtQ
3NbekymzmBAcoRMn9Z1BQWf22DQ0uQEvu07A7CNphRXxBNEw4nt+Ml9AbDEa7JciVbYUIjvWbAH2
OvmNxeLoCbPM1ay30kmIl2KbmFVpTq+/EvZKfyck2aJHSvuzFjMzgj+WagUIIOug1SVgJGgTBvpp
JS7o7Tme7xPO0gsNzsRYVIyToHTGCAZtI4hXDz7NtT+utb8RPDmnOiOq2z4h8mVWWdCj9vQUE5iv
q+WZ0iKhqL53ZGdcA6UA6kkTfOH+oF8z6gCnzw==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LqiCIuJF5ivWj+UK5G8HPclBLg8/h2XNIbgRiNohn/4=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bCvJOp+uZqW/4cUDROGr0fatTUWZLM4Q5L+3UzTu9TI=</DigestValue>
      </Reference>
      <Reference URI="/xl/media/image1.emf?ContentType=image/x-emf">
        <DigestMethod Algorithm="http://www.w3.org/2001/04/xmlenc#sha256"/>
        <DigestValue>w0JI1aYkEMPtQcOB1hMHtrD6QtT4mWJlN5Wl0OXvczE=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qMQqfDahQIaGwVloDsxM1sHW7ixvKCbiRhPbQwVWWnU=</DigestValue>
      </Reference>
      <Reference URI="/xl/styles.xml?ContentType=application/vnd.openxmlformats-officedocument.spreadsheetml.styles+xml">
        <DigestMethod Algorithm="http://www.w3.org/2001/04/xmlenc#sha256"/>
        <DigestValue>FS27qVefaxFsd6fRvE3jGMV61L652qPd1us0iXM+0hs=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WCh+wr+JoNOxsS3QhHiPpZlNMEbaMIj6+joG8lagayo=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QUO7qheFpRbkvG+tRH1mQ2tgAWk3IZQ+0i5AhCA5Bok=</DigestValue>
      </Reference>
      <Reference URI="/xl/worksheets/sheet2.xml?ContentType=application/vnd.openxmlformats-officedocument.spreadsheetml.worksheet+xml">
        <DigestMethod Algorithm="http://www.w3.org/2001/04/xmlenc#sha256"/>
        <DigestValue>agacIdHvm6V8jkm/2BD/CbXaKUXJ57u3VcdUF5/R/+Y=</DigestValue>
      </Reference>
      <Reference URI="/xl/worksheets/sheet3.xml?ContentType=application/vnd.openxmlformats-officedocument.spreadsheetml.worksheet+xml">
        <DigestMethod Algorithm="http://www.w3.org/2001/04/xmlenc#sha256"/>
        <DigestValue>BTwQunbbWjhd0hb316UuBeHyHKc1Fl8rsDa0bfb9SDE=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2023-01-26T12:15:41Z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{FB0F6265-E4AE-4A5C-9E18-DE715F0AAD3C}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2023-01-26T12:15:41Z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ItpDMvPAPDMzwHO/JZ13GJQd8DKzwC+CwqYAAAAAKDo8gGg6PIBdq6LaQAAAACDJyVoCQAAAAAAAAAAAAAAAAAAAAAAAABY7fIBAAAAAAAAAAAAAAAAAAAAAAAAAAAAAAAAAAAAAAAAAAAAAAAAgW+DLwAAAABgzM8B6fuWdQAAzwEAAAAA9fuWdYkYSS31////AAAAAAAAAAAAAAAAkAEAAHUYSS38ys8B3a/VdgAA6Xbwys8BAAAAAPjKzwEAAAAAAAAAAGG41HYAAAAACQAAABDMzwEQzM8BAAIAAPz///8BAAAAAAAAAAAAAAAAAAAAAAAAAAAAAABgclI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xlNRcAAPIBvS0xaLIBXSAt9oMvAGj5ASgCAADQB98BCAIAANAH3wFkAAAA9FnPAQgCAAAAVTUXqByDFxhQjhcAAAAAAAAAAAAA3wECAAAAAAAAAEEAAAAAAN8BfALfAQAAAAD8AQAAxBLfAQAAAAAAAPIBwBLfAQAATHe4U88Brl5Md0BkNReuXkx3AAAAAAAAAABwFfMBcBXzAcxTzwEfLyVoAADyAQAAAAD8AQAA3FPPAd0uJWgAAAAABwAAAAAAAABhuNR2/AEAAAcAAAAEVc8BBFXPAQACAAD8////AQAAAAAAAAAAAAAAAAAAAGByU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BeoU88BjFXPAc78lnWEmvIBAAAAAPcLCog7AAAAfwAAAAAAAAAFAAAAAwEAAFhniRcAAAAAwIdbFwAAAADgxgEBgBBbFwAAAADAh1sXsJI2aAMAAAC4kjZoAQAAAMhyUBe8amlovS0xaLIBXSAt9oMvAGj5AfxUzwHp+5Z1AADPAQIAAAD1+5Z19FnPAeD///8AAAAAAAAAAAAAAACQAQAAAAAAAQAAAABhAHIAaQBhAGwAAAAAAAAAAAAAAAAAAAAGAAAAAAAAAGG41HYAAAAABgAAAKxUzwGsVM8BAAIAAPz///8BAAAAAAAAAAAAAAAAAAAAYHJS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kzwGtppd1UQwAABikzwFWDCH3Vgz3AAAAAAD/////UQzB//////98FAAACsEKAGyHVBcAAAAAVgz3//////98FAAAIfcBAIAFVhAAAAAAnD3mdnlElXVWDCH3zLBJFwEAAAD/////AAAAAPxb9huEqM8BAAAAAPxb9hsAAFQXikSVdYAFVhBWDCH3AQAAAMywSRf8W/YbAAAAAAAAAABcLE93lfZKd//////IpM8BAAAAAMSkzwEAEAAAAABKdwAAFArgh3cY+G12GAAAAQAAcHYYAAAAABAAAAADAQAAMjIAABwAAAFWDCH3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/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/w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8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/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/w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8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/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/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8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/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/w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LaQzLzwDwzM8BzvyWddxiUHfAys8AvgsKmAAAAACg6PIBoOjyAXaui2kAAAAAgyclaAkAAAAAAAAAAAAAAAAAAAAAAAAAWO3yAQAAAAAAAAAAAAAAAAAAAAAAAAAAAAAAAAAAAAAAAAAAAAAAAIFvgy8AAAAAYMzPAen7lnUAAM8BAAAAAPX7lnWJGEkt9f///wAAAAAAAAAAAAAAAJABAAB1GEkt/MrPAd2v1XYAAOl28MrPAQAAAAD4ys8BAAAAAAAAAABhuNR2AAAAAAkAAAAQzM8BEMzPAQACAAD8////AQAAAAAAAAAAAAAAAAAAAAAAAAAAAAAAYHJ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ZTUXAADyAb0tMWiyAV0gLfaDLwBo+QEoAgAA0AffAQgCAADQB98BZAAAAPRZzwEIAgAAAFU1F6gcgxcYUI4XAAAAAAAAAAAAAN8BAgAAAAAAAABBAAAAAADfAXwC3wEAAAAA/AEAAMQS3wEAAAAAAADyAcAS3wEAAEx3uFPPAa5eTHdAZDUXrl5MdwAAAAAAAAAAcBXzAXAV8wHMU88BHy8laAAA8gEAAAAA/AEAANxTzwHdLiVoAAAAAAcAAAAAAAAAYbjUdvwBAAAHAAAABFXPAQRVzwEAAgAA/P///wEAAAAAAAAAAAAAAAAAAABgclI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qFPPAYxVzwHO/JZ1hJryAQAAAAD3CwqIOwAAAH8AAAAAAAAABQAAAAMBAABYZ4kXAAAAAMCHWxcAAAAA4MYBAYAQWxcAAAAAwIdbF7CSNmgDAAAAuJI2aAEAAADIclAXvGppaL0tMWiyAV0gLfaDLwBo+QH8VM8B6fuWdQAAzwECAAAA9fuWdfRZzwHg////AAAAAAAAAAAAAAAAkAEAAAAAAAEAAAAAYQByAGkAYQBsAAAAAAAAAAAAAAAAAAAABgAAAAAAAABhuNR2AAAAAAYAAACsVM8BrFTPAQACAAD8////AQAAAAAAAAAAAAAAAAAAAGByU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M8BraaXdVEMAAAYpM8BlREhPpURPgAAAAAAXk5DaFEMwf//////fBQAAArBCgBsh1QXAAAAAJURPv//////fBQAACE+AQCABVYQAAAAAJw95nZ5RJV1lREhPsywSRcBAAAA/////wAAAADQn/cbhKjPAQAAAADQn/cbAABUF4pElXWABVYQlREhPgEAAADMsEkX0J/3GwAAAAAAAAAAXCxPd5X2Snf/////yKTPAQAAAADEpM8BABAAAAAASncAABQK4Id3GPhtdhgAAAEAAHB2GAAAAAAQAAAAAwEAADIyAAAcAAABlREhP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w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8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/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w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v8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/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w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f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</vt:lpstr>
      <vt:lpstr>Hastiqacucak (2)</vt:lpstr>
      <vt:lpstr>hamematakan!Print_Area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2019-12-26T05:22:31Z</cp:lastPrinted>
  <dcterms:created xsi:type="dcterms:W3CDTF">2001-09-02T08:43:23Z</dcterms:created>
  <dcterms:modified xsi:type="dcterms:W3CDTF">2023-01-23T13:18:04Z</dcterms:modified>
</cp:coreProperties>
</file>